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6" i="1"/>
  <c r="E85" s="1"/>
  <c r="E84" s="1"/>
  <c r="E83" s="1"/>
  <c r="E97"/>
  <c r="E108"/>
  <c r="E49" l="1"/>
  <c r="E20" l="1"/>
  <c r="E19" s="1"/>
  <c r="E18" s="1"/>
  <c r="E17" s="1"/>
  <c r="E16" s="1"/>
  <c r="E26"/>
  <c r="E25" s="1"/>
  <c r="E31"/>
  <c r="E28" s="1"/>
  <c r="E34"/>
  <c r="E33" s="1"/>
  <c r="E40"/>
  <c r="E39" s="1"/>
  <c r="E38" s="1"/>
  <c r="E47"/>
  <c r="E55"/>
  <c r="E54" s="1"/>
  <c r="E53" s="1"/>
  <c r="E52" s="1"/>
  <c r="E51" s="1"/>
  <c r="E62"/>
  <c r="E61" s="1"/>
  <c r="E60" s="1"/>
  <c r="E59" s="1"/>
  <c r="E58" s="1"/>
  <c r="E68"/>
  <c r="E67" s="1"/>
  <c r="E66" s="1"/>
  <c r="E65" s="1"/>
  <c r="E64" s="1"/>
  <c r="E75"/>
  <c r="E74" s="1"/>
  <c r="E73" s="1"/>
  <c r="E72" s="1"/>
  <c r="E71" s="1"/>
  <c r="E81"/>
  <c r="E80" s="1"/>
  <c r="E79" s="1"/>
  <c r="E78" s="1"/>
  <c r="E77" s="1"/>
  <c r="E93"/>
  <c r="E95"/>
  <c r="E102"/>
  <c r="E101" s="1"/>
  <c r="E100" s="1"/>
  <c r="E106"/>
  <c r="E105" s="1"/>
  <c r="E115"/>
  <c r="E114" s="1"/>
  <c r="E113" s="1"/>
  <c r="E112" s="1"/>
  <c r="E111" s="1"/>
  <c r="E110" s="1"/>
  <c r="E122"/>
  <c r="E121" s="1"/>
  <c r="E120" s="1"/>
  <c r="E29"/>
  <c r="E37" l="1"/>
  <c r="E36" s="1"/>
  <c r="E119"/>
  <c r="E118" s="1"/>
  <c r="E117" s="1"/>
  <c r="E46"/>
  <c r="E45" s="1"/>
  <c r="E44" s="1"/>
  <c r="E43" s="1"/>
  <c r="E42" s="1"/>
  <c r="E104"/>
  <c r="E90" s="1"/>
  <c r="E89" s="1"/>
  <c r="E92"/>
  <c r="E91" s="1"/>
  <c r="E57"/>
  <c r="E70"/>
  <c r="E24"/>
  <c r="E23" s="1"/>
  <c r="E22" s="1"/>
  <c r="E15" s="1"/>
  <c r="E88" l="1"/>
  <c r="E124" s="1"/>
</calcChain>
</file>

<file path=xl/sharedStrings.xml><?xml version="1.0" encoding="utf-8"?>
<sst xmlns="http://schemas.openxmlformats.org/spreadsheetml/2006/main" count="410" uniqueCount="137">
  <si>
    <r>
      <t xml:space="preserve">               </t>
    </r>
    <r>
      <rPr>
        <sz val="9"/>
        <color indexed="8"/>
        <rFont val="Times New Roman"/>
        <family val="1"/>
        <charset val="204"/>
      </rPr>
      <t xml:space="preserve"> Наименование</t>
    </r>
  </si>
  <si>
    <t xml:space="preserve">       Коды бюджетной классификации</t>
  </si>
  <si>
    <t>ВСЕГО НА ГОД</t>
  </si>
  <si>
    <t>Раздел,</t>
  </si>
  <si>
    <t>подраздел</t>
  </si>
  <si>
    <t xml:space="preserve"> Целевая статья</t>
  </si>
  <si>
    <t>Вид расхода</t>
  </si>
  <si>
    <t>Общегосударственные вопросы</t>
  </si>
  <si>
    <t>01.00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</si>
  <si>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</si>
  <si>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</si>
  <si>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</si>
  <si>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</si>
  <si>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</si>
  <si>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</si>
  <si>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</si>
  <si>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</si>
  <si>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</si>
  <si>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</si>
  <si>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</si>
  <si>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</si>
  <si>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</si>
  <si>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</si>
  <si>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</si>
  <si>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</si>
  <si>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</si>
  <si>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>Благоустройство</t>
  </si>
  <si>
    <t xml:space="preserve">Культура, кинематография </t>
  </si>
  <si>
    <t>Социальная политика</t>
  </si>
  <si>
    <t>Пенсионное обеспечение</t>
  </si>
  <si>
    <t>Пенсия за выслугу лет муниципальным служащим</t>
  </si>
  <si>
    <t>Социальное обеспечение и иные выплаты населению</t>
  </si>
  <si>
    <t>Публичные нормативные социальные выплаты гражданам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</si>
  <si>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</si>
  <si>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</si>
  <si>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Иные межбюджетные трансферты</t>
  </si>
  <si>
    <t>Культура</t>
  </si>
  <si>
    <t>Всего расходов</t>
  </si>
  <si>
    <t>01.02.</t>
  </si>
  <si>
    <t>Функционирование высшего должностного лица субъекта Российской Федерации и муниципального образования</t>
  </si>
  <si>
    <t>01.04.</t>
  </si>
  <si>
    <t>01.13.</t>
  </si>
  <si>
    <t>02.00.</t>
  </si>
  <si>
    <t>02.03.</t>
  </si>
  <si>
    <t>03.00.</t>
  </si>
  <si>
    <t>03.09.</t>
  </si>
  <si>
    <t>04.00.</t>
  </si>
  <si>
    <t>04.05.</t>
  </si>
  <si>
    <t>05.00.</t>
  </si>
  <si>
    <t>05.01.</t>
  </si>
  <si>
    <t>05.03.</t>
  </si>
  <si>
    <t>08.00.</t>
  </si>
  <si>
    <t>08.01.</t>
  </si>
  <si>
    <t>10.00.</t>
  </si>
  <si>
    <t>10.01.</t>
  </si>
  <si>
    <t>14.00.</t>
  </si>
  <si>
    <t>14.03.</t>
  </si>
  <si>
    <t>.000</t>
  </si>
  <si>
    <t xml:space="preserve">               муниципального района                 </t>
  </si>
  <si>
    <t>04.09.</t>
  </si>
  <si>
    <t>Дорожное хозяйство (дорожные фонды)</t>
  </si>
  <si>
    <t>Расходы на выплаты по оплате труда работниковорганов местного самоуправления</t>
  </si>
  <si>
    <t>00.0.00.00000</t>
  </si>
  <si>
    <t>71.0.00.00000</t>
  </si>
  <si>
    <t>71.1.00.00000</t>
  </si>
  <si>
    <t>71.1.00.00110</t>
  </si>
  <si>
    <t>74.0.00.00000</t>
  </si>
  <si>
    <t>74.1.00.00000</t>
  </si>
  <si>
    <t>74.1.00.00110</t>
  </si>
  <si>
    <t>Функционирования органа 
местного самоуправления муниципального образования</t>
  </si>
  <si>
    <t>74.1.00.00190</t>
  </si>
  <si>
    <t xml:space="preserve">Расходы на обеспечение функций 
органов местного самоуправления </t>
  </si>
  <si>
    <t>74.1.00.21270</t>
  </si>
  <si>
    <t>74.2.00.00000</t>
  </si>
  <si>
    <t>74.2.00.00190</t>
  </si>
  <si>
    <t>74.2.00.51180</t>
  </si>
  <si>
    <t>01.0.00.00000</t>
  </si>
  <si>
    <t>01.0.01.00000</t>
  </si>
  <si>
    <t>01.0.01.03220</t>
  </si>
  <si>
    <t>Организационно-технические мероприятия
 по обеспечению пожарной безопасности 
и предотвращения гибели людей на пожарах</t>
  </si>
  <si>
    <t>02.0.00.00000</t>
  </si>
  <si>
    <t>02.0.01.00000</t>
  </si>
  <si>
    <t>02.0.01.03151</t>
  </si>
  <si>
    <t>Мероприятие «Совершенствование и сохранность существующей сети автомобильных дорог общего пользования местного значения, улучшение инженерного обустройства для обеспечения безопасности дорожного движения»</t>
  </si>
  <si>
    <t>Прочие мероприятия в области                                                                      развития сети  автомобильных дорог                                                                                общего пользования местного значения</t>
  </si>
  <si>
    <t>74.2.00.40834</t>
  </si>
  <si>
    <t>Имущественный взнос в некоммерческую организацию «Региональный оператор по проведению капитального ремонта многоквартирных домов в Дубовском сельском поселении»</t>
  </si>
  <si>
    <t>03.0.00.00000</t>
  </si>
  <si>
    <t>03.0.01.00000</t>
  </si>
  <si>
    <t>Освещение улиц в Дубовском сельском поселении</t>
  </si>
  <si>
    <t>04.0.00.00000</t>
  </si>
  <si>
    <t>04.0.01.00000</t>
  </si>
  <si>
    <t>04.0.01.21020</t>
  </si>
  <si>
    <t>Расходы на обеспечение деятельности (оказание услуг) МКУ «ПДК с.Дубовое»</t>
  </si>
  <si>
    <t>Расходы на выплаты персоналу казенных учреждений</t>
  </si>
  <si>
    <t>04.0.02.00000</t>
  </si>
  <si>
    <t>04.0.02.21020</t>
  </si>
  <si>
    <t>04.0.03.00000</t>
  </si>
  <si>
    <t>04.0.03.21020</t>
  </si>
  <si>
    <t>Расходы на обеспечение деятельности (оказание услуг) филиалы библиотек с.Дубовое, с.Казанка</t>
  </si>
  <si>
    <t>74.2.00.01000</t>
  </si>
  <si>
    <t>74.2.00.02210</t>
  </si>
  <si>
    <t>Выполнение органами местного 
самоуправления муниципального образования 
переданных полномочий  по осуществлению
 внешнего муниципального финансового контроля</t>
  </si>
  <si>
    <t xml:space="preserve">Межбюджетные трансферты </t>
  </si>
  <si>
    <t xml:space="preserve">Распределение бюджетных ассигнований по разделам, подразделам,  </t>
  </si>
  <si>
    <t>деятельности)группам  и подгруппам видов  расходов классификации</t>
  </si>
  <si>
    <t xml:space="preserve">   расходовбюджета Дубовского  сельского  поселения Биробиджанского</t>
  </si>
  <si>
    <t xml:space="preserve">целевым статьям (муниципальных программ и непрограммным  направлениям </t>
  </si>
  <si>
    <t>Осуществление отдельных государственных полномочий по предоставлению гражданам актов, необходимых для получения государственной поддержки личных подсобных хозяйств населения по субсидированию части затрат</t>
  </si>
  <si>
    <t>Расходы на мероприятия в сфере культуры (оказание платных услуг) МКУ «ПДК с.Дубовое»</t>
  </si>
  <si>
    <t xml:space="preserve">                                                                                        к  решению Собрания депутатов                                                                                                  </t>
  </si>
  <si>
    <t>03.0.01.21030</t>
  </si>
  <si>
    <t xml:space="preserve"> ЕАО на 2019 год</t>
  </si>
  <si>
    <t>Муниципальной программы «Ликвидация чрезвычайных ситуаций, связанных с пожарами на территории  муниципального образования «Дубовское сельское поселение» Биробиджанского муниципального района Еврейской автономной области на 2016 – 2021 годы»</t>
  </si>
  <si>
    <t>Муниципальная программа "Развитие атомобильных дорог общего пользования местного значения Дубовского сельского поселения на 2015-2021 годы"</t>
  </si>
  <si>
    <t>Муниципальная программа «Благоустройство территории Дубовского сельского поселения на 2016-2021 годы»</t>
  </si>
  <si>
    <t>Реализация отдельных мероприятий в рамках муниципальной программы «Благоустройство территории Дубовского сельского поселения на 2016-2021 годы»</t>
  </si>
  <si>
    <t>Муниципальная программа  «Культура муниципального образования «Дубовское сельское поселение» Биробиджанского муниципального района Еврейской автономной области
на 2016 – 2021 годы»</t>
  </si>
  <si>
    <t>Реализация отдельных мероприятий в рамках муниципальной программы «Культура муниципального образования «Дубовское сельское поселение» Биробиджанского муниципального района Еврейской автономной области
на 2016 – 2021 годы»</t>
  </si>
  <si>
    <t>Мероприятие «Организационно-технические мероприятия по обеспечению пожарной безопасности и предотвращения гибели людей на пожаре»</t>
  </si>
  <si>
    <t>Обеспечение функционирования высшего должностного лица муниципального образования</t>
  </si>
  <si>
    <t>Обеспечение функционирования органа 
местного самоуправления Дубовского сельского поселения, обеспечение функционирования отдельных казенных учреждений сельского поселения</t>
  </si>
  <si>
    <t>Обеспечение деятельности органа местного самоуправления Дубовского сельского поселения</t>
  </si>
  <si>
    <t>Закупка товаров, работ и услуг для обеспечения государственных (муниципальных) нужд</t>
  </si>
  <si>
    <t>74.2.00.02100</t>
  </si>
  <si>
    <t>Непрограммные мероприятия органа местного самоуправления Дубовского сельского поселения</t>
  </si>
  <si>
    <t>Исполнение судебных актов</t>
  </si>
  <si>
    <t>Муниципальная программа "Формирование современной городской среды на территории с. Дубовое муниципального образования "Дубовское сельское поселение" Биробиджанского муниципального района Еврейской автономной области в 2019 году"</t>
  </si>
  <si>
    <t>Мероприятие "Благоустройство улиц с. Дубовое"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</si>
  <si>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</si>
  <si>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06.0.00.00000</t>
  </si>
  <si>
    <t>06.0.01.00000</t>
  </si>
  <si>
    <t>06.0.01.L5550</t>
  </si>
  <si>
    <t>.200</t>
  </si>
  <si>
    <t>.240</t>
  </si>
  <si>
    <t xml:space="preserve">                                                                    Приложение №  2          </t>
  </si>
  <si>
    <t xml:space="preserve">                                                               от 28.06.2019 № 46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</si>
</sst>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16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17" fontId="6" fillId="0" borderId="1" xfId="0" applyNumberFormat="1" applyFont="1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vertical="top" wrapText="1"/>
    </xf>
    <xf numFmtId="17" fontId="7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16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workbookViewId="0">
      <selection activeCell="A3" sqref="A3:E3"/>
    </sheetView>
  </sheetViews>
  <sheetFormatPr defaultRowHeight="15"/>
  <cols>
    <col min="1" max="1" width="42" customWidth="1"/>
    <col min="2" max="2" width="9.42578125" customWidth="1"/>
    <col min="3" max="3" width="11.7109375" customWidth="1"/>
    <col min="4" max="4" width="10.42578125" customWidth="1"/>
    <col min="5" max="5" width="12" customWidth="1"/>
  </cols>
  <sheetData>
    <row r="1" spans="1:5" ht="15.75">
      <c r="A1" s="35" t="s">
        <v>135</v>
      </c>
      <c r="B1" s="35"/>
      <c r="C1" s="35"/>
      <c r="D1" s="35"/>
      <c r="E1" s="35"/>
    </row>
    <row r="2" spans="1:5" ht="15.75">
      <c r="A2" s="38" t="s">
        <v>110</v>
      </c>
      <c r="B2" s="38"/>
      <c r="C2" s="38"/>
      <c r="D2" s="38"/>
      <c r="E2" s="38"/>
    </row>
    <row r="3" spans="1:5" ht="15.75">
      <c r="A3" s="35" t="s">
        <v>136</v>
      </c>
      <c r="B3" s="35"/>
      <c r="C3" s="35"/>
      <c r="D3" s="35"/>
      <c r="E3" s="35"/>
    </row>
    <row r="4" spans="1:5" ht="15.75">
      <c r="A4" s="36" t="s">
        <v>104</v>
      </c>
      <c r="B4" s="36"/>
      <c r="C4" s="36"/>
      <c r="D4" s="36"/>
      <c r="E4" s="36"/>
    </row>
    <row r="5" spans="1:5" ht="15.75">
      <c r="A5" s="36" t="s">
        <v>107</v>
      </c>
      <c r="B5" s="36"/>
      <c r="C5" s="36"/>
      <c r="D5" s="36"/>
      <c r="E5" s="36"/>
    </row>
    <row r="6" spans="1:5" ht="15.75">
      <c r="A6" s="36" t="s">
        <v>105</v>
      </c>
      <c r="B6" s="36"/>
      <c r="C6" s="36"/>
      <c r="D6" s="36"/>
      <c r="E6" s="36"/>
    </row>
    <row r="7" spans="1:5" ht="15.75">
      <c r="A7" s="36" t="s">
        <v>106</v>
      </c>
      <c r="B7" s="36"/>
      <c r="C7" s="36"/>
      <c r="D7" s="36"/>
      <c r="E7" s="36"/>
    </row>
    <row r="8" spans="1:5" ht="15.75">
      <c r="A8" s="36" t="s">
        <v>58</v>
      </c>
      <c r="B8" s="36"/>
      <c r="C8" s="36"/>
      <c r="D8" s="36"/>
      <c r="E8" s="36"/>
    </row>
    <row r="9" spans="1:5" ht="15.75">
      <c r="A9" s="37" t="s">
        <v>112</v>
      </c>
      <c r="B9" s="37"/>
      <c r="C9" s="37"/>
      <c r="D9" s="37"/>
      <c r="E9" s="37"/>
    </row>
    <row r="10" spans="1:5" ht="15.75">
      <c r="A10" s="11"/>
      <c r="B10" s="11"/>
      <c r="C10" s="11"/>
      <c r="D10" s="11"/>
      <c r="E10" s="12"/>
    </row>
    <row r="11" spans="1:5">
      <c r="A11" s="30" t="s">
        <v>0</v>
      </c>
      <c r="B11" s="31" t="s">
        <v>1</v>
      </c>
      <c r="C11" s="31"/>
      <c r="D11" s="31"/>
      <c r="E11" s="32" t="s">
        <v>2</v>
      </c>
    </row>
    <row r="12" spans="1:5">
      <c r="A12" s="30"/>
      <c r="B12" s="1" t="s">
        <v>3</v>
      </c>
      <c r="C12" s="31" t="s">
        <v>5</v>
      </c>
      <c r="D12" s="31" t="s">
        <v>6</v>
      </c>
      <c r="E12" s="33"/>
    </row>
    <row r="13" spans="1:5">
      <c r="A13" s="30"/>
      <c r="B13" s="1" t="s">
        <v>4</v>
      </c>
      <c r="C13" s="31"/>
      <c r="D13" s="31"/>
      <c r="E13" s="34"/>
    </row>
    <row r="14" spans="1:5">
      <c r="A14" s="2">
        <v>1</v>
      </c>
      <c r="B14" s="2">
        <v>3</v>
      </c>
      <c r="C14" s="2">
        <v>4</v>
      </c>
      <c r="D14" s="2">
        <v>5</v>
      </c>
      <c r="E14" s="2">
        <v>7</v>
      </c>
    </row>
    <row r="15" spans="1:5" ht="21" customHeight="1">
      <c r="A15" s="3" t="s">
        <v>7</v>
      </c>
      <c r="B15" s="4" t="s">
        <v>8</v>
      </c>
      <c r="C15" s="4" t="s">
        <v>62</v>
      </c>
      <c r="D15" s="5" t="s">
        <v>57</v>
      </c>
      <c r="E15" s="5">
        <f>E16+E22+E36</f>
        <v>5224032.4000000004</v>
      </c>
    </row>
    <row r="16" spans="1:5" ht="33.75" customHeight="1">
      <c r="A16" s="1" t="s">
        <v>39</v>
      </c>
      <c r="B16" s="6" t="s">
        <v>38</v>
      </c>
      <c r="C16" s="7" t="s">
        <v>62</v>
      </c>
      <c r="D16" s="8" t="s">
        <v>57</v>
      </c>
      <c r="E16" s="8">
        <f>E17</f>
        <v>1290752.83</v>
      </c>
    </row>
    <row r="17" spans="1:5" ht="25.5" customHeight="1">
      <c r="A17" s="22" t="s">
        <v>120</v>
      </c>
      <c r="B17" s="6" t="s">
        <v>38</v>
      </c>
      <c r="C17" s="7" t="s">
        <v>63</v>
      </c>
      <c r="D17" s="8" t="s">
        <v>57</v>
      </c>
      <c r="E17" s="8">
        <f>E18</f>
        <v>1290752.83</v>
      </c>
    </row>
    <row r="18" spans="1:5">
      <c r="A18" s="1" t="s">
        <v>9</v>
      </c>
      <c r="B18" s="6" t="s">
        <v>38</v>
      </c>
      <c r="C18" s="7" t="s">
        <v>64</v>
      </c>
      <c r="D18" s="8" t="s">
        <v>57</v>
      </c>
      <c r="E18" s="8">
        <f>E19</f>
        <v>1290752.83</v>
      </c>
    </row>
    <row r="19" spans="1:5" ht="28.5" customHeight="1">
      <c r="A19" s="1" t="s">
        <v>61</v>
      </c>
      <c r="B19" s="6" t="s">
        <v>38</v>
      </c>
      <c r="C19" s="7" t="s">
        <v>65</v>
      </c>
      <c r="D19" s="8" t="s">
        <v>57</v>
      </c>
      <c r="E19" s="7">
        <f>E20</f>
        <v>1290752.83</v>
      </c>
    </row>
    <row r="20" spans="1:5" ht="60.75" customHeight="1">
      <c r="A20" s="1" t="s">
        <v>10</v>
      </c>
      <c r="B20" s="6" t="s">
        <v>38</v>
      </c>
      <c r="C20" s="7" t="s">
        <v>65</v>
      </c>
      <c r="D20" s="7">
        <v>100</v>
      </c>
      <c r="E20" s="8">
        <f>E21</f>
        <v>1290752.83</v>
      </c>
    </row>
    <row r="21" spans="1:5" ht="25.5" customHeight="1">
      <c r="A21" s="1" t="s">
        <v>11</v>
      </c>
      <c r="B21" s="6" t="s">
        <v>38</v>
      </c>
      <c r="C21" s="7" t="s">
        <v>65</v>
      </c>
      <c r="D21" s="7">
        <v>120</v>
      </c>
      <c r="E21" s="8">
        <v>1290752.83</v>
      </c>
    </row>
    <row r="22" spans="1:5" ht="39.75" customHeight="1">
      <c r="A22" s="1" t="s">
        <v>12</v>
      </c>
      <c r="B22" s="6" t="s">
        <v>40</v>
      </c>
      <c r="C22" s="7" t="s">
        <v>62</v>
      </c>
      <c r="D22" s="8" t="s">
        <v>57</v>
      </c>
      <c r="E22" s="8">
        <f>E23</f>
        <v>3903279.57</v>
      </c>
    </row>
    <row r="23" spans="1:5" ht="51.75" customHeight="1">
      <c r="A23" s="22" t="s">
        <v>121</v>
      </c>
      <c r="B23" s="6" t="s">
        <v>40</v>
      </c>
      <c r="C23" s="7" t="s">
        <v>66</v>
      </c>
      <c r="D23" s="8" t="s">
        <v>57</v>
      </c>
      <c r="E23" s="8">
        <f>E24</f>
        <v>3903279.57</v>
      </c>
    </row>
    <row r="24" spans="1:5" ht="27" customHeight="1">
      <c r="A24" s="22" t="s">
        <v>122</v>
      </c>
      <c r="B24" s="6" t="s">
        <v>40</v>
      </c>
      <c r="C24" s="7" t="s">
        <v>67</v>
      </c>
      <c r="D24" s="8" t="s">
        <v>57</v>
      </c>
      <c r="E24" s="8">
        <f>E25+E28+E33</f>
        <v>3903279.57</v>
      </c>
    </row>
    <row r="25" spans="1:5" ht="22.5">
      <c r="A25" s="1" t="s">
        <v>61</v>
      </c>
      <c r="B25" s="6" t="s">
        <v>40</v>
      </c>
      <c r="C25" s="7" t="s">
        <v>68</v>
      </c>
      <c r="D25" s="8" t="s">
        <v>57</v>
      </c>
      <c r="E25" s="8">
        <f>E26</f>
        <v>3357869.57</v>
      </c>
    </row>
    <row r="26" spans="1:5" ht="56.25">
      <c r="A26" s="1" t="s">
        <v>10</v>
      </c>
      <c r="B26" s="6" t="s">
        <v>40</v>
      </c>
      <c r="C26" s="7" t="s">
        <v>68</v>
      </c>
      <c r="D26" s="7">
        <v>100</v>
      </c>
      <c r="E26" s="8">
        <f>E27</f>
        <v>3357869.57</v>
      </c>
    </row>
    <row r="27" spans="1:5" ht="22.5">
      <c r="A27" s="1" t="s">
        <v>11</v>
      </c>
      <c r="B27" s="6" t="s">
        <v>40</v>
      </c>
      <c r="C27" s="7" t="s">
        <v>68</v>
      </c>
      <c r="D27" s="7">
        <v>120</v>
      </c>
      <c r="E27" s="8">
        <v>3357869.57</v>
      </c>
    </row>
    <row r="28" spans="1:5" ht="22.5">
      <c r="A28" s="1" t="s">
        <v>71</v>
      </c>
      <c r="B28" s="6" t="s">
        <v>40</v>
      </c>
      <c r="C28" s="7" t="s">
        <v>70</v>
      </c>
      <c r="D28" s="8" t="s">
        <v>57</v>
      </c>
      <c r="E28" s="8">
        <f>E30+E31</f>
        <v>544410</v>
      </c>
    </row>
    <row r="29" spans="1:5" ht="25.5" customHeight="1">
      <c r="A29" s="22" t="s">
        <v>123</v>
      </c>
      <c r="B29" s="6" t="s">
        <v>40</v>
      </c>
      <c r="C29" s="7" t="s">
        <v>70</v>
      </c>
      <c r="D29" s="7">
        <v>200</v>
      </c>
      <c r="E29" s="7">
        <f>E30</f>
        <v>531410</v>
      </c>
    </row>
    <row r="30" spans="1:5" ht="22.5">
      <c r="A30" s="1" t="s">
        <v>14</v>
      </c>
      <c r="B30" s="6" t="s">
        <v>40</v>
      </c>
      <c r="C30" s="7" t="s">
        <v>70</v>
      </c>
      <c r="D30" s="7">
        <v>240</v>
      </c>
      <c r="E30" s="8">
        <v>531410</v>
      </c>
    </row>
    <row r="31" spans="1:5">
      <c r="A31" s="1" t="s">
        <v>15</v>
      </c>
      <c r="B31" s="6" t="s">
        <v>40</v>
      </c>
      <c r="C31" s="7" t="s">
        <v>70</v>
      </c>
      <c r="D31" s="7">
        <v>800</v>
      </c>
      <c r="E31" s="8">
        <f>E32</f>
        <v>13000</v>
      </c>
    </row>
    <row r="32" spans="1:5" ht="15" customHeight="1">
      <c r="A32" s="1" t="s">
        <v>16</v>
      </c>
      <c r="B32" s="6" t="s">
        <v>40</v>
      </c>
      <c r="C32" s="7" t="s">
        <v>70</v>
      </c>
      <c r="D32" s="7">
        <v>850</v>
      </c>
      <c r="E32" s="8">
        <v>13000</v>
      </c>
    </row>
    <row r="33" spans="1:5" ht="38.25" customHeight="1">
      <c r="A33" s="1" t="s">
        <v>13</v>
      </c>
      <c r="B33" s="6" t="s">
        <v>40</v>
      </c>
      <c r="C33" s="7" t="s">
        <v>72</v>
      </c>
      <c r="D33" s="8" t="s">
        <v>57</v>
      </c>
      <c r="E33" s="8">
        <f>E34</f>
        <v>1000</v>
      </c>
    </row>
    <row r="34" spans="1:5" ht="22.5">
      <c r="A34" s="22" t="s">
        <v>123</v>
      </c>
      <c r="B34" s="6" t="s">
        <v>40</v>
      </c>
      <c r="C34" s="7" t="s">
        <v>72</v>
      </c>
      <c r="D34" s="7">
        <v>200</v>
      </c>
      <c r="E34" s="8">
        <f>E35</f>
        <v>1000</v>
      </c>
    </row>
    <row r="35" spans="1:5" ht="22.5">
      <c r="A35" s="1" t="s">
        <v>14</v>
      </c>
      <c r="B35" s="6" t="s">
        <v>40</v>
      </c>
      <c r="C35" s="7" t="s">
        <v>72</v>
      </c>
      <c r="D35" s="7">
        <v>240</v>
      </c>
      <c r="E35" s="8">
        <v>1000</v>
      </c>
    </row>
    <row r="36" spans="1:5">
      <c r="A36" s="3" t="s">
        <v>17</v>
      </c>
      <c r="B36" s="14" t="s">
        <v>41</v>
      </c>
      <c r="C36" s="4" t="s">
        <v>62</v>
      </c>
      <c r="D36" s="5" t="s">
        <v>57</v>
      </c>
      <c r="E36" s="5">
        <f>E37</f>
        <v>30000</v>
      </c>
    </row>
    <row r="37" spans="1:5" ht="22.5">
      <c r="A37" s="1" t="s">
        <v>69</v>
      </c>
      <c r="B37" s="9" t="s">
        <v>41</v>
      </c>
      <c r="C37" s="7" t="s">
        <v>66</v>
      </c>
      <c r="D37" s="8" t="s">
        <v>57</v>
      </c>
      <c r="E37" s="8">
        <f>E38</f>
        <v>30000</v>
      </c>
    </row>
    <row r="38" spans="1:5" ht="22.5">
      <c r="A38" s="23" t="s">
        <v>125</v>
      </c>
      <c r="B38" s="9" t="s">
        <v>41</v>
      </c>
      <c r="C38" s="7" t="s">
        <v>73</v>
      </c>
      <c r="D38" s="8" t="s">
        <v>57</v>
      </c>
      <c r="E38" s="8">
        <f>E39</f>
        <v>30000</v>
      </c>
    </row>
    <row r="39" spans="1:5" ht="22.5">
      <c r="A39" s="20" t="s">
        <v>71</v>
      </c>
      <c r="B39" s="9" t="s">
        <v>41</v>
      </c>
      <c r="C39" s="7" t="s">
        <v>74</v>
      </c>
      <c r="D39" s="8" t="s">
        <v>57</v>
      </c>
      <c r="E39" s="8">
        <f>E40</f>
        <v>30000</v>
      </c>
    </row>
    <row r="40" spans="1:5" ht="22.5">
      <c r="A40" s="22" t="s">
        <v>123</v>
      </c>
      <c r="B40" s="9" t="s">
        <v>41</v>
      </c>
      <c r="C40" s="7" t="s">
        <v>74</v>
      </c>
      <c r="D40" s="8">
        <v>200</v>
      </c>
      <c r="E40" s="8">
        <f>E41</f>
        <v>30000</v>
      </c>
    </row>
    <row r="41" spans="1:5" ht="22.5">
      <c r="A41" s="1" t="s">
        <v>14</v>
      </c>
      <c r="B41" s="9" t="s">
        <v>41</v>
      </c>
      <c r="C41" s="7" t="s">
        <v>74</v>
      </c>
      <c r="D41" s="7">
        <v>240</v>
      </c>
      <c r="E41" s="18">
        <v>30000</v>
      </c>
    </row>
    <row r="42" spans="1:5">
      <c r="A42" s="3" t="s">
        <v>18</v>
      </c>
      <c r="B42" s="4" t="s">
        <v>42</v>
      </c>
      <c r="C42" s="4" t="s">
        <v>62</v>
      </c>
      <c r="D42" s="5" t="s">
        <v>57</v>
      </c>
      <c r="E42" s="5">
        <f t="shared" ref="E42:E47" si="0">E43</f>
        <v>116100</v>
      </c>
    </row>
    <row r="43" spans="1:5">
      <c r="A43" s="1" t="s">
        <v>19</v>
      </c>
      <c r="B43" s="6" t="s">
        <v>43</v>
      </c>
      <c r="C43" s="7" t="s">
        <v>62</v>
      </c>
      <c r="D43" s="8" t="s">
        <v>57</v>
      </c>
      <c r="E43" s="8">
        <f t="shared" si="0"/>
        <v>116100</v>
      </c>
    </row>
    <row r="44" spans="1:5" ht="22.5">
      <c r="A44" s="1" t="s">
        <v>69</v>
      </c>
      <c r="B44" s="6" t="s">
        <v>43</v>
      </c>
      <c r="C44" s="7" t="s">
        <v>66</v>
      </c>
      <c r="D44" s="8" t="s">
        <v>57</v>
      </c>
      <c r="E44" s="8">
        <f t="shared" si="0"/>
        <v>116100</v>
      </c>
    </row>
    <row r="45" spans="1:5" ht="31.5" customHeight="1">
      <c r="A45" s="23" t="s">
        <v>125</v>
      </c>
      <c r="B45" s="6" t="s">
        <v>43</v>
      </c>
      <c r="C45" s="7" t="s">
        <v>73</v>
      </c>
      <c r="D45" s="8" t="s">
        <v>57</v>
      </c>
      <c r="E45" s="7">
        <f t="shared" si="0"/>
        <v>116100</v>
      </c>
    </row>
    <row r="46" spans="1:5" ht="22.5">
      <c r="A46" s="1" t="s">
        <v>20</v>
      </c>
      <c r="B46" s="6" t="s">
        <v>43</v>
      </c>
      <c r="C46" s="7" t="s">
        <v>75</v>
      </c>
      <c r="D46" s="8" t="s">
        <v>57</v>
      </c>
      <c r="E46" s="8">
        <f>E47+E49</f>
        <v>116100</v>
      </c>
    </row>
    <row r="47" spans="1:5" ht="56.25">
      <c r="A47" s="1" t="s">
        <v>10</v>
      </c>
      <c r="B47" s="6" t="s">
        <v>43</v>
      </c>
      <c r="C47" s="7" t="s">
        <v>75</v>
      </c>
      <c r="D47" s="8">
        <v>100</v>
      </c>
      <c r="E47" s="8">
        <f t="shared" si="0"/>
        <v>68320.63</v>
      </c>
    </row>
    <row r="48" spans="1:5" ht="22.5">
      <c r="A48" s="1" t="s">
        <v>11</v>
      </c>
      <c r="B48" s="6" t="s">
        <v>43</v>
      </c>
      <c r="C48" s="7" t="s">
        <v>75</v>
      </c>
      <c r="D48" s="7">
        <v>120</v>
      </c>
      <c r="E48" s="8">
        <v>68320.63</v>
      </c>
    </row>
    <row r="49" spans="1:5" ht="22.5">
      <c r="A49" s="22" t="s">
        <v>123</v>
      </c>
      <c r="B49" s="6" t="s">
        <v>43</v>
      </c>
      <c r="C49" s="7" t="s">
        <v>75</v>
      </c>
      <c r="D49" s="7">
        <v>200</v>
      </c>
      <c r="E49" s="8">
        <f>E50</f>
        <v>47779.37</v>
      </c>
    </row>
    <row r="50" spans="1:5" ht="22.5">
      <c r="A50" s="17" t="s">
        <v>14</v>
      </c>
      <c r="B50" s="6" t="s">
        <v>43</v>
      </c>
      <c r="C50" s="7" t="s">
        <v>75</v>
      </c>
      <c r="D50" s="7">
        <v>240</v>
      </c>
      <c r="E50" s="8">
        <v>47779.37</v>
      </c>
    </row>
    <row r="51" spans="1:5" ht="21">
      <c r="A51" s="3" t="s">
        <v>21</v>
      </c>
      <c r="B51" s="4" t="s">
        <v>44</v>
      </c>
      <c r="C51" s="4" t="s">
        <v>62</v>
      </c>
      <c r="D51" s="5" t="s">
        <v>57</v>
      </c>
      <c r="E51" s="5">
        <f>E52</f>
        <v>70686.58</v>
      </c>
    </row>
    <row r="52" spans="1:5" ht="56.25">
      <c r="A52" s="19" t="s">
        <v>113</v>
      </c>
      <c r="B52" s="6" t="s">
        <v>45</v>
      </c>
      <c r="C52" s="7" t="s">
        <v>76</v>
      </c>
      <c r="D52" s="8" t="s">
        <v>57</v>
      </c>
      <c r="E52" s="8">
        <f>E53</f>
        <v>70686.58</v>
      </c>
    </row>
    <row r="53" spans="1:5" ht="33.75">
      <c r="A53" s="1" t="s">
        <v>119</v>
      </c>
      <c r="B53" s="6" t="s">
        <v>45</v>
      </c>
      <c r="C53" s="7" t="s">
        <v>77</v>
      </c>
      <c r="D53" s="8" t="s">
        <v>57</v>
      </c>
      <c r="E53" s="8">
        <f>E54</f>
        <v>70686.58</v>
      </c>
    </row>
    <row r="54" spans="1:5" ht="33.75">
      <c r="A54" s="1" t="s">
        <v>79</v>
      </c>
      <c r="B54" s="6" t="s">
        <v>45</v>
      </c>
      <c r="C54" s="7" t="s">
        <v>78</v>
      </c>
      <c r="D54" s="8" t="s">
        <v>57</v>
      </c>
      <c r="E54" s="8">
        <f>E55</f>
        <v>70686.58</v>
      </c>
    </row>
    <row r="55" spans="1:5" ht="22.5">
      <c r="A55" s="22" t="s">
        <v>123</v>
      </c>
      <c r="B55" s="6" t="s">
        <v>45</v>
      </c>
      <c r="C55" s="7" t="s">
        <v>78</v>
      </c>
      <c r="D55" s="7">
        <v>200</v>
      </c>
      <c r="E55" s="8">
        <f>E56</f>
        <v>70686.58</v>
      </c>
    </row>
    <row r="56" spans="1:5" ht="22.5">
      <c r="A56" s="1" t="s">
        <v>14</v>
      </c>
      <c r="B56" s="6" t="s">
        <v>45</v>
      </c>
      <c r="C56" s="7" t="s">
        <v>78</v>
      </c>
      <c r="D56" s="7">
        <v>240</v>
      </c>
      <c r="E56" s="8">
        <v>70686.58</v>
      </c>
    </row>
    <row r="57" spans="1:5">
      <c r="A57" s="3" t="s">
        <v>22</v>
      </c>
      <c r="B57" s="4" t="s">
        <v>46</v>
      </c>
      <c r="C57" s="4" t="s">
        <v>62</v>
      </c>
      <c r="D57" s="5" t="s">
        <v>57</v>
      </c>
      <c r="E57" s="5">
        <f>E58+E64</f>
        <v>319536.84999999998</v>
      </c>
    </row>
    <row r="58" spans="1:5">
      <c r="A58" s="1" t="s">
        <v>23</v>
      </c>
      <c r="B58" s="6" t="s">
        <v>47</v>
      </c>
      <c r="C58" s="7" t="s">
        <v>62</v>
      </c>
      <c r="D58" s="8" t="s">
        <v>57</v>
      </c>
      <c r="E58" s="8">
        <f>E59</f>
        <v>5900</v>
      </c>
    </row>
    <row r="59" spans="1:5" ht="22.5">
      <c r="A59" s="1" t="s">
        <v>69</v>
      </c>
      <c r="B59" s="6" t="s">
        <v>47</v>
      </c>
      <c r="C59" s="7" t="s">
        <v>66</v>
      </c>
      <c r="D59" s="8" t="s">
        <v>57</v>
      </c>
      <c r="E59" s="8">
        <f>E60</f>
        <v>5900</v>
      </c>
    </row>
    <row r="60" spans="1:5" ht="22.5">
      <c r="A60" s="23" t="s">
        <v>125</v>
      </c>
      <c r="B60" s="6" t="s">
        <v>47</v>
      </c>
      <c r="C60" s="7" t="s">
        <v>73</v>
      </c>
      <c r="D60" s="8" t="s">
        <v>57</v>
      </c>
      <c r="E60" s="8">
        <f>E61</f>
        <v>5900</v>
      </c>
    </row>
    <row r="61" spans="1:5" ht="48.75" customHeight="1">
      <c r="A61" s="1" t="s">
        <v>108</v>
      </c>
      <c r="B61" s="6" t="s">
        <v>47</v>
      </c>
      <c r="C61" s="7" t="s">
        <v>124</v>
      </c>
      <c r="D61" s="8" t="s">
        <v>57</v>
      </c>
      <c r="E61" s="8">
        <f>E62</f>
        <v>5900</v>
      </c>
    </row>
    <row r="62" spans="1:5" ht="22.5">
      <c r="A62" s="22" t="s">
        <v>123</v>
      </c>
      <c r="B62" s="6" t="s">
        <v>47</v>
      </c>
      <c r="C62" s="7" t="s">
        <v>124</v>
      </c>
      <c r="D62" s="8">
        <v>200</v>
      </c>
      <c r="E62" s="8">
        <f>E63</f>
        <v>5900</v>
      </c>
    </row>
    <row r="63" spans="1:5" ht="22.5">
      <c r="A63" s="1" t="s">
        <v>14</v>
      </c>
      <c r="B63" s="6" t="s">
        <v>47</v>
      </c>
      <c r="C63" s="7" t="s">
        <v>124</v>
      </c>
      <c r="D63" s="7">
        <v>240</v>
      </c>
      <c r="E63" s="8">
        <v>5900</v>
      </c>
    </row>
    <row r="64" spans="1:5">
      <c r="A64" s="13" t="s">
        <v>60</v>
      </c>
      <c r="B64" s="15" t="s">
        <v>59</v>
      </c>
      <c r="C64" s="4" t="s">
        <v>62</v>
      </c>
      <c r="D64" s="5" t="s">
        <v>57</v>
      </c>
      <c r="E64" s="5">
        <f>E65</f>
        <v>313636.84999999998</v>
      </c>
    </row>
    <row r="65" spans="1:5" ht="33.75">
      <c r="A65" s="19" t="s">
        <v>114</v>
      </c>
      <c r="B65" s="6" t="s">
        <v>59</v>
      </c>
      <c r="C65" s="7" t="s">
        <v>80</v>
      </c>
      <c r="D65" s="8" t="s">
        <v>57</v>
      </c>
      <c r="E65" s="8">
        <f>E66</f>
        <v>313636.84999999998</v>
      </c>
    </row>
    <row r="66" spans="1:5" ht="56.25">
      <c r="A66" s="1" t="s">
        <v>83</v>
      </c>
      <c r="B66" s="6" t="s">
        <v>59</v>
      </c>
      <c r="C66" s="7" t="s">
        <v>81</v>
      </c>
      <c r="D66" s="8" t="s">
        <v>57</v>
      </c>
      <c r="E66" s="8">
        <f>E67</f>
        <v>313636.84999999998</v>
      </c>
    </row>
    <row r="67" spans="1:5" ht="35.25" customHeight="1">
      <c r="A67" s="1" t="s">
        <v>84</v>
      </c>
      <c r="B67" s="6" t="s">
        <v>59</v>
      </c>
      <c r="C67" s="7" t="s">
        <v>82</v>
      </c>
      <c r="D67" s="8" t="s">
        <v>57</v>
      </c>
      <c r="E67" s="8">
        <f>E68</f>
        <v>313636.84999999998</v>
      </c>
    </row>
    <row r="68" spans="1:5" ht="22.5">
      <c r="A68" s="22" t="s">
        <v>123</v>
      </c>
      <c r="B68" s="6" t="s">
        <v>59</v>
      </c>
      <c r="C68" s="7" t="s">
        <v>82</v>
      </c>
      <c r="D68" s="7">
        <v>200</v>
      </c>
      <c r="E68" s="8">
        <f>E69</f>
        <v>313636.84999999998</v>
      </c>
    </row>
    <row r="69" spans="1:5" ht="22.5">
      <c r="A69" s="1" t="s">
        <v>14</v>
      </c>
      <c r="B69" s="6" t="s">
        <v>59</v>
      </c>
      <c r="C69" s="7" t="s">
        <v>82</v>
      </c>
      <c r="D69" s="7">
        <v>240</v>
      </c>
      <c r="E69" s="8">
        <v>313636.84999999998</v>
      </c>
    </row>
    <row r="70" spans="1:5">
      <c r="A70" s="3" t="s">
        <v>24</v>
      </c>
      <c r="B70" s="4" t="s">
        <v>48</v>
      </c>
      <c r="C70" s="4" t="s">
        <v>62</v>
      </c>
      <c r="D70" s="5" t="s">
        <v>57</v>
      </c>
      <c r="E70" s="5">
        <f>E71+E77</f>
        <v>652866</v>
      </c>
    </row>
    <row r="71" spans="1:5">
      <c r="A71" s="1" t="s">
        <v>25</v>
      </c>
      <c r="B71" s="6" t="s">
        <v>49</v>
      </c>
      <c r="C71" s="7" t="s">
        <v>62</v>
      </c>
      <c r="D71" s="8" t="s">
        <v>57</v>
      </c>
      <c r="E71" s="8">
        <f>E72</f>
        <v>97000</v>
      </c>
    </row>
    <row r="72" spans="1:5" ht="22.5">
      <c r="A72" s="1" t="s">
        <v>69</v>
      </c>
      <c r="B72" s="6" t="s">
        <v>49</v>
      </c>
      <c r="C72" s="7" t="s">
        <v>66</v>
      </c>
      <c r="D72" s="8" t="s">
        <v>57</v>
      </c>
      <c r="E72" s="8">
        <f>E73</f>
        <v>97000</v>
      </c>
    </row>
    <row r="73" spans="1:5" ht="22.5">
      <c r="A73" s="23" t="s">
        <v>125</v>
      </c>
      <c r="B73" s="6" t="s">
        <v>49</v>
      </c>
      <c r="C73" s="7" t="s">
        <v>73</v>
      </c>
      <c r="D73" s="8" t="s">
        <v>57</v>
      </c>
      <c r="E73" s="8">
        <f>E74</f>
        <v>97000</v>
      </c>
    </row>
    <row r="74" spans="1:5" ht="45">
      <c r="A74" s="1" t="s">
        <v>86</v>
      </c>
      <c r="B74" s="6" t="s">
        <v>49</v>
      </c>
      <c r="C74" s="7" t="s">
        <v>85</v>
      </c>
      <c r="D74" s="8" t="s">
        <v>57</v>
      </c>
      <c r="E74" s="8">
        <f>E75</f>
        <v>97000</v>
      </c>
    </row>
    <row r="75" spans="1:5" ht="26.25" customHeight="1">
      <c r="A75" s="22" t="s">
        <v>123</v>
      </c>
      <c r="B75" s="6" t="s">
        <v>49</v>
      </c>
      <c r="C75" s="7" t="s">
        <v>85</v>
      </c>
      <c r="D75" s="8">
        <v>200</v>
      </c>
      <c r="E75" s="8">
        <f>E76</f>
        <v>97000</v>
      </c>
    </row>
    <row r="76" spans="1:5" ht="22.5">
      <c r="A76" s="1" t="s">
        <v>14</v>
      </c>
      <c r="B76" s="6" t="s">
        <v>49</v>
      </c>
      <c r="C76" s="7" t="s">
        <v>85</v>
      </c>
      <c r="D76" s="7">
        <v>240</v>
      </c>
      <c r="E76" s="8">
        <v>97000</v>
      </c>
    </row>
    <row r="77" spans="1:5">
      <c r="A77" s="3" t="s">
        <v>26</v>
      </c>
      <c r="B77" s="16" t="s">
        <v>50</v>
      </c>
      <c r="C77" s="4" t="s">
        <v>62</v>
      </c>
      <c r="D77" s="5" t="s">
        <v>57</v>
      </c>
      <c r="E77" s="5">
        <f>E78+E83</f>
        <v>555866</v>
      </c>
    </row>
    <row r="78" spans="1:5" ht="24.75" customHeight="1">
      <c r="A78" s="19" t="s">
        <v>115</v>
      </c>
      <c r="B78" s="6" t="s">
        <v>50</v>
      </c>
      <c r="C78" s="7" t="s">
        <v>87</v>
      </c>
      <c r="D78" s="8" t="s">
        <v>57</v>
      </c>
      <c r="E78" s="8">
        <f>E79</f>
        <v>20000</v>
      </c>
    </row>
    <row r="79" spans="1:5">
      <c r="A79" s="1" t="s">
        <v>89</v>
      </c>
      <c r="B79" s="6" t="s">
        <v>50</v>
      </c>
      <c r="C79" s="7" t="s">
        <v>88</v>
      </c>
      <c r="D79" s="8" t="s">
        <v>57</v>
      </c>
      <c r="E79" s="8">
        <f>E80</f>
        <v>20000</v>
      </c>
    </row>
    <row r="80" spans="1:5" ht="35.25" customHeight="1">
      <c r="A80" s="21" t="s">
        <v>116</v>
      </c>
      <c r="B80" s="6" t="s">
        <v>50</v>
      </c>
      <c r="C80" s="7" t="s">
        <v>111</v>
      </c>
      <c r="D80" s="8" t="s">
        <v>57</v>
      </c>
      <c r="E80" s="8">
        <f>E81</f>
        <v>20000</v>
      </c>
    </row>
    <row r="81" spans="1:5" ht="22.5">
      <c r="A81" s="22" t="s">
        <v>123</v>
      </c>
      <c r="B81" s="6" t="s">
        <v>50</v>
      </c>
      <c r="C81" s="7" t="s">
        <v>111</v>
      </c>
      <c r="D81" s="7">
        <v>200</v>
      </c>
      <c r="E81" s="8">
        <f>E82</f>
        <v>20000</v>
      </c>
    </row>
    <row r="82" spans="1:5" ht="22.5">
      <c r="A82" s="1" t="s">
        <v>14</v>
      </c>
      <c r="B82" s="6" t="s">
        <v>50</v>
      </c>
      <c r="C82" s="7" t="s">
        <v>111</v>
      </c>
      <c r="D82" s="8">
        <v>240</v>
      </c>
      <c r="E82" s="8">
        <v>20000</v>
      </c>
    </row>
    <row r="83" spans="1:5" ht="58.5" customHeight="1">
      <c r="A83" s="26" t="s">
        <v>127</v>
      </c>
      <c r="B83" s="27" t="s">
        <v>50</v>
      </c>
      <c r="C83" s="28" t="s">
        <v>130</v>
      </c>
      <c r="D83" s="28" t="s">
        <v>57</v>
      </c>
      <c r="E83" s="29">
        <f>E84</f>
        <v>535866</v>
      </c>
    </row>
    <row r="84" spans="1:5">
      <c r="A84" s="26" t="s">
        <v>128</v>
      </c>
      <c r="B84" s="27" t="s">
        <v>50</v>
      </c>
      <c r="C84" s="28" t="s">
        <v>131</v>
      </c>
      <c r="D84" s="28" t="s">
        <v>57</v>
      </c>
      <c r="E84" s="29">
        <f>E85</f>
        <v>535866</v>
      </c>
    </row>
    <row r="85" spans="1:5" ht="36.75" customHeight="1">
      <c r="A85" s="26" t="s">
        <v>129</v>
      </c>
      <c r="B85" s="27" t="s">
        <v>50</v>
      </c>
      <c r="C85" s="28" t="s">
        <v>132</v>
      </c>
      <c r="D85" s="28" t="s">
        <v>57</v>
      </c>
      <c r="E85" s="29">
        <f>E86</f>
        <v>535866</v>
      </c>
    </row>
    <row r="86" spans="1:5" ht="15" customHeight="1">
      <c r="A86" s="26" t="s">
        <v>123</v>
      </c>
      <c r="B86" s="27" t="s">
        <v>50</v>
      </c>
      <c r="C86" s="28" t="s">
        <v>132</v>
      </c>
      <c r="D86" s="28" t="s">
        <v>133</v>
      </c>
      <c r="E86" s="29">
        <f>E87</f>
        <v>535866</v>
      </c>
    </row>
    <row r="87" spans="1:5" ht="15" customHeight="1">
      <c r="A87" s="26" t="s">
        <v>14</v>
      </c>
      <c r="B87" s="27" t="s">
        <v>50</v>
      </c>
      <c r="C87" s="28" t="s">
        <v>132</v>
      </c>
      <c r="D87" s="28" t="s">
        <v>134</v>
      </c>
      <c r="E87" s="29">
        <v>535866</v>
      </c>
    </row>
    <row r="88" spans="1:5">
      <c r="A88" s="3" t="s">
        <v>27</v>
      </c>
      <c r="B88" s="4" t="s">
        <v>51</v>
      </c>
      <c r="C88" s="4" t="s">
        <v>62</v>
      </c>
      <c r="D88" s="5" t="s">
        <v>57</v>
      </c>
      <c r="E88" s="5">
        <f>E89</f>
        <v>4608000.62</v>
      </c>
    </row>
    <row r="89" spans="1:5">
      <c r="A89" s="1" t="s">
        <v>36</v>
      </c>
      <c r="B89" s="6" t="s">
        <v>52</v>
      </c>
      <c r="C89" s="7" t="s">
        <v>62</v>
      </c>
      <c r="D89" s="8" t="s">
        <v>57</v>
      </c>
      <c r="E89" s="8">
        <f>E90</f>
        <v>4608000.62</v>
      </c>
    </row>
    <row r="90" spans="1:5" ht="56.25">
      <c r="A90" s="19" t="s">
        <v>117</v>
      </c>
      <c r="B90" s="6" t="s">
        <v>52</v>
      </c>
      <c r="C90" s="7" t="s">
        <v>90</v>
      </c>
      <c r="D90" s="8" t="s">
        <v>57</v>
      </c>
      <c r="E90" s="8">
        <f>E91+E100+E104</f>
        <v>4608000.62</v>
      </c>
    </row>
    <row r="91" spans="1:5" ht="22.5">
      <c r="A91" s="1" t="s">
        <v>93</v>
      </c>
      <c r="B91" s="6" t="s">
        <v>52</v>
      </c>
      <c r="C91" s="7" t="s">
        <v>91</v>
      </c>
      <c r="D91" s="8" t="s">
        <v>57</v>
      </c>
      <c r="E91" s="8">
        <f>E92</f>
        <v>3861013.75</v>
      </c>
    </row>
    <row r="92" spans="1:5" ht="67.5">
      <c r="A92" s="19" t="s">
        <v>118</v>
      </c>
      <c r="B92" s="6" t="s">
        <v>52</v>
      </c>
      <c r="C92" s="7" t="s">
        <v>92</v>
      </c>
      <c r="D92" s="8" t="s">
        <v>57</v>
      </c>
      <c r="E92" s="7">
        <f>E93+E95+E97</f>
        <v>3861013.75</v>
      </c>
    </row>
    <row r="93" spans="1:5" ht="56.25">
      <c r="A93" s="1" t="s">
        <v>10</v>
      </c>
      <c r="B93" s="6" t="s">
        <v>52</v>
      </c>
      <c r="C93" s="7" t="s">
        <v>92</v>
      </c>
      <c r="D93" s="7">
        <v>100</v>
      </c>
      <c r="E93" s="8">
        <f>E94</f>
        <v>3010730.02</v>
      </c>
    </row>
    <row r="94" spans="1:5">
      <c r="A94" s="1" t="s">
        <v>94</v>
      </c>
      <c r="B94" s="6" t="s">
        <v>52</v>
      </c>
      <c r="C94" s="7" t="s">
        <v>92</v>
      </c>
      <c r="D94" s="7">
        <v>110</v>
      </c>
      <c r="E94" s="8">
        <v>3010730.02</v>
      </c>
    </row>
    <row r="95" spans="1:5" ht="22.5">
      <c r="A95" s="22" t="s">
        <v>123</v>
      </c>
      <c r="B95" s="6" t="s">
        <v>52</v>
      </c>
      <c r="C95" s="7" t="s">
        <v>92</v>
      </c>
      <c r="D95" s="7">
        <v>200</v>
      </c>
      <c r="E95" s="8">
        <f>E96</f>
        <v>799398.06</v>
      </c>
    </row>
    <row r="96" spans="1:5" ht="22.5">
      <c r="A96" s="1" t="s">
        <v>14</v>
      </c>
      <c r="B96" s="6" t="s">
        <v>52</v>
      </c>
      <c r="C96" s="7" t="s">
        <v>92</v>
      </c>
      <c r="D96" s="7">
        <v>240</v>
      </c>
      <c r="E96" s="8">
        <v>799398.06</v>
      </c>
    </row>
    <row r="97" spans="1:6">
      <c r="A97" s="1" t="s">
        <v>15</v>
      </c>
      <c r="B97" s="6" t="s">
        <v>52</v>
      </c>
      <c r="C97" s="7" t="s">
        <v>92</v>
      </c>
      <c r="D97" s="7">
        <v>800</v>
      </c>
      <c r="E97" s="8">
        <f>E98+E99</f>
        <v>50885.67</v>
      </c>
    </row>
    <row r="98" spans="1:6">
      <c r="A98" s="25" t="s">
        <v>126</v>
      </c>
      <c r="B98" s="6" t="s">
        <v>52</v>
      </c>
      <c r="C98" s="7" t="s">
        <v>92</v>
      </c>
      <c r="D98" s="7">
        <v>830</v>
      </c>
      <c r="E98" s="8">
        <v>5885.67</v>
      </c>
    </row>
    <row r="99" spans="1:6">
      <c r="A99" s="1" t="s">
        <v>16</v>
      </c>
      <c r="B99" s="6" t="s">
        <v>52</v>
      </c>
      <c r="C99" s="7" t="s">
        <v>92</v>
      </c>
      <c r="D99" s="7">
        <v>850</v>
      </c>
      <c r="E99" s="8">
        <v>45000</v>
      </c>
    </row>
    <row r="100" spans="1:6" ht="22.5">
      <c r="A100" s="1" t="s">
        <v>109</v>
      </c>
      <c r="B100" s="6" t="s">
        <v>52</v>
      </c>
      <c r="C100" s="7" t="s">
        <v>95</v>
      </c>
      <c r="D100" s="8" t="s">
        <v>57</v>
      </c>
      <c r="E100" s="8">
        <f>E101</f>
        <v>40000</v>
      </c>
    </row>
    <row r="101" spans="1:6" ht="67.5">
      <c r="A101" s="19" t="s">
        <v>118</v>
      </c>
      <c r="B101" s="6" t="s">
        <v>52</v>
      </c>
      <c r="C101" s="7" t="s">
        <v>96</v>
      </c>
      <c r="D101" s="8" t="s">
        <v>57</v>
      </c>
      <c r="E101" s="8">
        <f>E102</f>
        <v>40000</v>
      </c>
    </row>
    <row r="102" spans="1:6" ht="22.5">
      <c r="A102" s="22" t="s">
        <v>123</v>
      </c>
      <c r="B102" s="6" t="s">
        <v>52</v>
      </c>
      <c r="C102" s="7" t="s">
        <v>96</v>
      </c>
      <c r="D102" s="7">
        <v>200</v>
      </c>
      <c r="E102" s="8">
        <f>E103</f>
        <v>40000</v>
      </c>
    </row>
    <row r="103" spans="1:6" ht="22.5">
      <c r="A103" s="1" t="s">
        <v>14</v>
      </c>
      <c r="B103" s="6" t="s">
        <v>52</v>
      </c>
      <c r="C103" s="7" t="s">
        <v>96</v>
      </c>
      <c r="D103" s="8">
        <v>240</v>
      </c>
      <c r="E103" s="8">
        <v>40000</v>
      </c>
    </row>
    <row r="104" spans="1:6" ht="22.5">
      <c r="A104" s="1" t="s">
        <v>99</v>
      </c>
      <c r="B104" s="6" t="s">
        <v>52</v>
      </c>
      <c r="C104" s="7" t="s">
        <v>97</v>
      </c>
      <c r="D104" s="8" t="s">
        <v>57</v>
      </c>
      <c r="E104" s="8">
        <f>E105</f>
        <v>706986.87</v>
      </c>
    </row>
    <row r="105" spans="1:6" ht="67.5">
      <c r="A105" s="19" t="s">
        <v>118</v>
      </c>
      <c r="B105" s="6" t="s">
        <v>52</v>
      </c>
      <c r="C105" s="7" t="s">
        <v>98</v>
      </c>
      <c r="D105" s="8" t="s">
        <v>57</v>
      </c>
      <c r="E105" s="8">
        <f>E106+E108</f>
        <v>706986.87</v>
      </c>
    </row>
    <row r="106" spans="1:6" ht="56.25">
      <c r="A106" s="1" t="s">
        <v>10</v>
      </c>
      <c r="B106" s="6" t="s">
        <v>52</v>
      </c>
      <c r="C106" s="7" t="s">
        <v>98</v>
      </c>
      <c r="D106" s="7">
        <v>100</v>
      </c>
      <c r="E106" s="8">
        <f>E107</f>
        <v>694783.85</v>
      </c>
    </row>
    <row r="107" spans="1:6">
      <c r="A107" s="1" t="s">
        <v>94</v>
      </c>
      <c r="B107" s="6" t="s">
        <v>52</v>
      </c>
      <c r="C107" s="7" t="s">
        <v>98</v>
      </c>
      <c r="D107" s="8">
        <v>110</v>
      </c>
      <c r="E107" s="8">
        <v>694783.85</v>
      </c>
    </row>
    <row r="108" spans="1:6" ht="22.5">
      <c r="A108" s="24" t="s">
        <v>123</v>
      </c>
      <c r="B108" s="6" t="s">
        <v>52</v>
      </c>
      <c r="C108" s="7" t="s">
        <v>98</v>
      </c>
      <c r="D108" s="8">
        <v>200</v>
      </c>
      <c r="E108" s="8">
        <f>E109</f>
        <v>12203.02</v>
      </c>
    </row>
    <row r="109" spans="1:6" ht="22.5">
      <c r="A109" s="24" t="s">
        <v>14</v>
      </c>
      <c r="B109" s="6" t="s">
        <v>52</v>
      </c>
      <c r="C109" s="7" t="s">
        <v>98</v>
      </c>
      <c r="D109" s="8">
        <v>240</v>
      </c>
      <c r="E109" s="8">
        <v>12203.02</v>
      </c>
    </row>
    <row r="110" spans="1:6">
      <c r="A110" s="3" t="s">
        <v>28</v>
      </c>
      <c r="B110" s="4" t="s">
        <v>53</v>
      </c>
      <c r="C110" s="4" t="s">
        <v>62</v>
      </c>
      <c r="D110" s="5" t="s">
        <v>57</v>
      </c>
      <c r="E110" s="5">
        <f t="shared" ref="E110:E115" si="1">E111</f>
        <v>86400</v>
      </c>
      <c r="F110" s="10"/>
    </row>
    <row r="111" spans="1:6">
      <c r="A111" s="1" t="s">
        <v>29</v>
      </c>
      <c r="B111" s="6" t="s">
        <v>54</v>
      </c>
      <c r="C111" s="7" t="s">
        <v>62</v>
      </c>
      <c r="D111" s="8" t="s">
        <v>57</v>
      </c>
      <c r="E111" s="8">
        <f t="shared" si="1"/>
        <v>86400</v>
      </c>
    </row>
    <row r="112" spans="1:6" ht="22.5">
      <c r="A112" s="1" t="s">
        <v>69</v>
      </c>
      <c r="B112" s="6" t="s">
        <v>54</v>
      </c>
      <c r="C112" s="7" t="s">
        <v>66</v>
      </c>
      <c r="D112" s="8" t="s">
        <v>57</v>
      </c>
      <c r="E112" s="8">
        <f t="shared" si="1"/>
        <v>86400</v>
      </c>
    </row>
    <row r="113" spans="1:5" ht="22.5">
      <c r="A113" s="23" t="s">
        <v>125</v>
      </c>
      <c r="B113" s="6" t="s">
        <v>54</v>
      </c>
      <c r="C113" s="7" t="s">
        <v>73</v>
      </c>
      <c r="D113" s="8" t="s">
        <v>57</v>
      </c>
      <c r="E113" s="8">
        <f t="shared" si="1"/>
        <v>86400</v>
      </c>
    </row>
    <row r="114" spans="1:5">
      <c r="A114" s="1" t="s">
        <v>30</v>
      </c>
      <c r="B114" s="6" t="s">
        <v>54</v>
      </c>
      <c r="C114" s="7" t="s">
        <v>100</v>
      </c>
      <c r="D114" s="8" t="s">
        <v>57</v>
      </c>
      <c r="E114" s="8">
        <f t="shared" si="1"/>
        <v>86400</v>
      </c>
    </row>
    <row r="115" spans="1:5">
      <c r="A115" s="1" t="s">
        <v>31</v>
      </c>
      <c r="B115" s="6" t="s">
        <v>54</v>
      </c>
      <c r="C115" s="7" t="s">
        <v>100</v>
      </c>
      <c r="D115" s="7">
        <v>300</v>
      </c>
      <c r="E115" s="8">
        <f t="shared" si="1"/>
        <v>86400</v>
      </c>
    </row>
    <row r="116" spans="1:5">
      <c r="A116" s="1" t="s">
        <v>32</v>
      </c>
      <c r="B116" s="6" t="s">
        <v>54</v>
      </c>
      <c r="C116" s="7" t="s">
        <v>100</v>
      </c>
      <c r="D116" s="7">
        <v>310</v>
      </c>
      <c r="E116" s="8">
        <v>86400</v>
      </c>
    </row>
    <row r="117" spans="1:5" ht="42">
      <c r="A117" s="3" t="s">
        <v>33</v>
      </c>
      <c r="B117" s="4" t="s">
        <v>55</v>
      </c>
      <c r="C117" s="4" t="s">
        <v>62</v>
      </c>
      <c r="D117" s="5" t="s">
        <v>57</v>
      </c>
      <c r="E117" s="5">
        <f t="shared" ref="E117:E122" si="2">E118</f>
        <v>34380</v>
      </c>
    </row>
    <row r="118" spans="1:5">
      <c r="A118" s="1" t="s">
        <v>34</v>
      </c>
      <c r="B118" s="6" t="s">
        <v>56</v>
      </c>
      <c r="C118" s="7" t="s">
        <v>62</v>
      </c>
      <c r="D118" s="8" t="s">
        <v>57</v>
      </c>
      <c r="E118" s="8">
        <f t="shared" si="2"/>
        <v>34380</v>
      </c>
    </row>
    <row r="119" spans="1:5" ht="22.5">
      <c r="A119" s="1" t="s">
        <v>69</v>
      </c>
      <c r="B119" s="6" t="s">
        <v>56</v>
      </c>
      <c r="C119" s="7" t="s">
        <v>66</v>
      </c>
      <c r="D119" s="8" t="s">
        <v>57</v>
      </c>
      <c r="E119" s="8">
        <f t="shared" si="2"/>
        <v>34380</v>
      </c>
    </row>
    <row r="120" spans="1:5" ht="22.5">
      <c r="A120" s="23" t="s">
        <v>125</v>
      </c>
      <c r="B120" s="6" t="s">
        <v>56</v>
      </c>
      <c r="C120" s="7" t="s">
        <v>73</v>
      </c>
      <c r="D120" s="8" t="s">
        <v>57</v>
      </c>
      <c r="E120" s="8">
        <f t="shared" si="2"/>
        <v>34380</v>
      </c>
    </row>
    <row r="121" spans="1:5" ht="45">
      <c r="A121" s="1" t="s">
        <v>102</v>
      </c>
      <c r="B121" s="6" t="s">
        <v>56</v>
      </c>
      <c r="C121" s="7" t="s">
        <v>101</v>
      </c>
      <c r="D121" s="8" t="s">
        <v>57</v>
      </c>
      <c r="E121" s="8">
        <f t="shared" si="2"/>
        <v>34380</v>
      </c>
    </row>
    <row r="122" spans="1:5">
      <c r="A122" s="1" t="s">
        <v>103</v>
      </c>
      <c r="B122" s="6" t="s">
        <v>56</v>
      </c>
      <c r="C122" s="7" t="s">
        <v>101</v>
      </c>
      <c r="D122" s="7">
        <v>500</v>
      </c>
      <c r="E122" s="8">
        <f t="shared" si="2"/>
        <v>34380</v>
      </c>
    </row>
    <row r="123" spans="1:5">
      <c r="A123" s="1" t="s">
        <v>35</v>
      </c>
      <c r="B123" s="6" t="s">
        <v>56</v>
      </c>
      <c r="C123" s="7" t="s">
        <v>101</v>
      </c>
      <c r="D123" s="7">
        <v>540</v>
      </c>
      <c r="E123" s="8">
        <v>34380</v>
      </c>
    </row>
    <row r="124" spans="1:5">
      <c r="A124" s="3" t="s">
        <v>37</v>
      </c>
      <c r="B124" s="4"/>
      <c r="C124" s="4"/>
      <c r="D124" s="4"/>
      <c r="E124" s="5">
        <f>E15+E42+E51+E57+E70+E88+E110+E117</f>
        <v>11112002.449999999</v>
      </c>
    </row>
  </sheetData>
  <mergeCells count="14">
    <mergeCell ref="A1:E1"/>
    <mergeCell ref="A3:E3"/>
    <mergeCell ref="A4:E4"/>
    <mergeCell ref="A9:E9"/>
    <mergeCell ref="A8:E8"/>
    <mergeCell ref="A2:E2"/>
    <mergeCell ref="A5:E5"/>
    <mergeCell ref="A7:E7"/>
    <mergeCell ref="A6:E6"/>
    <mergeCell ref="A11:A13"/>
    <mergeCell ref="B11:D11"/>
    <mergeCell ref="E11:E13"/>
    <mergeCell ref="C12:C13"/>
    <mergeCell ref="D12:D13"/>
  </mergeCells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2015-12-30T01:35:07Z</cp:lastPrinted>
  <dcterms:created xsi:type="dcterms:W3CDTF">2006-09-28T05:33:49Z</dcterms:created>
  <dcterms:modified xsi:type="dcterms:W3CDTF">2019-06-28T02:19:24Z</dcterms:modified>
</cp:coreProperties>
</file>